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20490" windowHeight="7755"/>
  </bookViews>
  <sheets>
    <sheet name="Sales Performance Table" sheetId="1" r:id="rId1"/>
    <sheet name="Sales by Position" sheetId="13" r:id="rId2"/>
    <sheet name="Sales by Years" sheetId="14" r:id="rId3"/>
    <sheet name="Sales by State" sheetId="15" r:id="rId4"/>
  </sheets>
  <definedNames>
    <definedName name="_xlnm._FilterDatabase" localSheetId="1" hidden="1">'Sales by Position'!$A$4:$I$22</definedName>
    <definedName name="_xlnm._FilterDatabase" localSheetId="3" hidden="1">'Sales by State'!$A$4:$I$13</definedName>
    <definedName name="_xlnm._FilterDatabase" localSheetId="2" hidden="1">'Sales by Years'!$A$4:$I$13</definedName>
    <definedName name="_xlnm._FilterDatabase" localSheetId="0" hidden="1">'Sales Performance Table'!$A$4:$I$17</definedName>
  </definedNames>
  <calcPr calcId="152511"/>
</workbook>
</file>

<file path=xl/calcChain.xml><?xml version="1.0" encoding="utf-8"?>
<calcChain xmlns="http://schemas.openxmlformats.org/spreadsheetml/2006/main">
  <c r="D18" i="15" l="1"/>
  <c r="D17" i="15"/>
  <c r="D16" i="15"/>
  <c r="D15" i="15"/>
  <c r="D14" i="15"/>
  <c r="D13" i="15"/>
  <c r="D12" i="15"/>
  <c r="D11" i="15"/>
  <c r="D10" i="15"/>
  <c r="D9" i="15"/>
  <c r="D8" i="15"/>
  <c r="D7" i="15"/>
  <c r="D6" i="15"/>
  <c r="D5" i="15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D5" i="14"/>
  <c r="J22" i="13"/>
  <c r="D22" i="13"/>
  <c r="J21" i="13"/>
  <c r="D21" i="13"/>
  <c r="J20" i="13"/>
  <c r="D20" i="13"/>
  <c r="J19" i="13"/>
  <c r="D19" i="13"/>
  <c r="J18" i="13"/>
  <c r="J23" i="13" s="1"/>
  <c r="D18" i="13"/>
  <c r="J15" i="13"/>
  <c r="D15" i="13"/>
  <c r="J14" i="13"/>
  <c r="D14" i="13"/>
  <c r="J13" i="13"/>
  <c r="D13" i="13"/>
  <c r="J12" i="13"/>
  <c r="D12" i="13"/>
  <c r="J11" i="13"/>
  <c r="J16" i="13" s="1"/>
  <c r="D11" i="13"/>
  <c r="J8" i="13"/>
  <c r="D8" i="13"/>
  <c r="J7" i="13"/>
  <c r="D7" i="13"/>
  <c r="J6" i="13"/>
  <c r="D6" i="13"/>
  <c r="J5" i="13"/>
  <c r="D5" i="13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J9" i="13" l="1"/>
  <c r="J24" i="13" s="1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</calcChain>
</file>

<file path=xl/sharedStrings.xml><?xml version="1.0" encoding="utf-8"?>
<sst xmlns="http://schemas.openxmlformats.org/spreadsheetml/2006/main" count="326" uniqueCount="62">
  <si>
    <t>Position</t>
  </si>
  <si>
    <t>Region</t>
  </si>
  <si>
    <t>State</t>
  </si>
  <si>
    <t>Sales Rep</t>
  </si>
  <si>
    <t>Western</t>
  </si>
  <si>
    <t>CA</t>
  </si>
  <si>
    <t>Eastern</t>
  </si>
  <si>
    <t>FL</t>
  </si>
  <si>
    <t>MA</t>
  </si>
  <si>
    <t>Central</t>
  </si>
  <si>
    <t>IL</t>
  </si>
  <si>
    <t>WA</t>
  </si>
  <si>
    <t>Last Name</t>
  </si>
  <si>
    <t>First Name</t>
  </si>
  <si>
    <t>Zain</t>
  </si>
  <si>
    <t>Elizabeth</t>
  </si>
  <si>
    <t>Cray</t>
  </si>
  <si>
    <t>Karen</t>
  </si>
  <si>
    <t>Mathis</t>
  </si>
  <si>
    <t>Gerhardt</t>
  </si>
  <si>
    <t>Martinez</t>
  </si>
  <si>
    <t>Carlos</t>
  </si>
  <si>
    <t>Alvizo</t>
  </si>
  <si>
    <t>Alex</t>
  </si>
  <si>
    <t>McGee</t>
  </si>
  <si>
    <t>Olivia</t>
  </si>
  <si>
    <t>Williams</t>
  </si>
  <si>
    <t>LaShaun</t>
  </si>
  <si>
    <t>Huy</t>
  </si>
  <si>
    <t>Lin</t>
  </si>
  <si>
    <t>Hill</t>
  </si>
  <si>
    <t>Patricia</t>
  </si>
  <si>
    <t>Hasan</t>
  </si>
  <si>
    <t>Taz</t>
  </si>
  <si>
    <t>Clayton</t>
  </si>
  <si>
    <t>Taneisha</t>
  </si>
  <si>
    <t>Years</t>
  </si>
  <si>
    <t>CO</t>
  </si>
  <si>
    <t>Date</t>
  </si>
  <si>
    <t>Review Date</t>
  </si>
  <si>
    <t>Total Sales</t>
  </si>
  <si>
    <t>Sales Rep Total</t>
  </si>
  <si>
    <t>Grand Total</t>
  </si>
  <si>
    <t>Sales by Position</t>
  </si>
  <si>
    <t>Sales by Years</t>
  </si>
  <si>
    <t>Sales Performance Table</t>
  </si>
  <si>
    <t>Fernandez</t>
  </si>
  <si>
    <t>Maria</t>
  </si>
  <si>
    <t>Sales Account Mgr</t>
  </si>
  <si>
    <t>Sutton</t>
  </si>
  <si>
    <t>David</t>
  </si>
  <si>
    <t>Senior Account Mgr</t>
  </si>
  <si>
    <t>Senior Acct Mgr Total</t>
  </si>
  <si>
    <t>Sales Acct Mgr Total</t>
  </si>
  <si>
    <t>Mai</t>
  </si>
  <si>
    <t>Knapp</t>
  </si>
  <si>
    <t>Sales by State within Region</t>
  </si>
  <si>
    <t>ModSales</t>
  </si>
  <si>
    <t>AppSales</t>
  </si>
  <si>
    <t>Green Clean</t>
  </si>
  <si>
    <t>A-Sales</t>
  </si>
  <si>
    <t>B-Sales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</si>
</sst>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" fontId="3" fillId="0" borderId="0" applyBorder="0" applyAlignment="0" applyProtection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3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0" fontId="4" fillId="0" borderId="0" xfId="2" applyFont="1"/>
    <xf numFmtId="3" fontId="5" fillId="0" borderId="0" xfId="1" applyNumberFormat="1" applyFont="1" applyBorder="1"/>
    <xf numFmtId="0" fontId="5" fillId="0" borderId="0" xfId="2" applyFont="1" applyBorder="1"/>
    <xf numFmtId="3" fontId="2" fillId="0" borderId="0" xfId="1" applyNumberFormat="1" applyFont="1" applyBorder="1"/>
    <xf numFmtId="0" fontId="4" fillId="0" borderId="0" xfId="2" applyFont="1" applyFill="1" applyBorder="1"/>
    <xf numFmtId="164" fontId="4" fillId="0" borderId="0" xfId="2" applyNumberFormat="1" applyFont="1" applyFill="1" applyBorder="1" applyAlignment="1">
      <alignment horizontal="center"/>
    </xf>
    <xf numFmtId="3" fontId="7" fillId="0" borderId="0" xfId="1" applyNumberFormat="1" applyFont="1" applyBorder="1"/>
    <xf numFmtId="0" fontId="2" fillId="0" borderId="0" xfId="2" applyFont="1" applyBorder="1"/>
    <xf numFmtId="3" fontId="7" fillId="0" borderId="0" xfId="1" applyNumberFormat="1" applyFont="1" applyBorder="1" applyAlignment="1">
      <alignment horizontal="center"/>
    </xf>
    <xf numFmtId="0" fontId="5" fillId="0" borderId="0" xfId="2" applyNumberFormat="1" applyFont="1" applyBorder="1"/>
    <xf numFmtId="0" fontId="6" fillId="0" borderId="0" xfId="2" applyFont="1" applyFill="1" applyBorder="1"/>
    <xf numFmtId="3" fontId="1" fillId="0" borderId="0" xfId="1" applyNumberFormat="1" applyFont="1" applyBorder="1"/>
    <xf numFmtId="0" fontId="1" fillId="0" borderId="0" xfId="2" applyFont="1" applyBorder="1"/>
    <xf numFmtId="164" fontId="1" fillId="0" borderId="0" xfId="0" applyNumberFormat="1" applyFont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right"/>
    </xf>
    <xf numFmtId="0" fontId="6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B7" sqref="B7"/>
    </sheetView>
  </sheetViews>
  <sheetFormatPr defaultRowHeight="15" x14ac:dyDescent="0.25"/>
  <cols>
    <col min="1" max="1" width="12.28515625" style="1" customWidth="1"/>
    <col min="2" max="2" width="12.7109375" style="1" customWidth="1"/>
    <col min="3" max="3" width="10.28515625" style="1" customWidth="1"/>
    <col min="4" max="4" width="14.140625" style="1" customWidth="1"/>
    <col min="5" max="5" width="18.7109375" style="1" customWidth="1"/>
    <col min="6" max="6" width="9.28515625" style="1" customWidth="1"/>
    <col min="7" max="7" width="8.85546875" style="1" customWidth="1"/>
    <col min="8" max="9" width="11.5703125" style="1" customWidth="1"/>
    <col min="10" max="16384" width="9.140625" style="1"/>
  </cols>
  <sheetData>
    <row r="1" spans="1:9" x14ac:dyDescent="0.25">
      <c r="A1" s="1" t="s">
        <v>59</v>
      </c>
    </row>
    <row r="2" spans="1:9" x14ac:dyDescent="0.25">
      <c r="A2" s="1" t="s">
        <v>45</v>
      </c>
    </row>
    <row r="4" spans="1:9" x14ac:dyDescent="0.25">
      <c r="A4" s="21" t="s">
        <v>12</v>
      </c>
      <c r="B4" s="21" t="s">
        <v>13</v>
      </c>
      <c r="C4" s="21" t="s">
        <v>36</v>
      </c>
      <c r="D4" s="21" t="s">
        <v>38</v>
      </c>
      <c r="E4" s="21" t="s">
        <v>0</v>
      </c>
      <c r="F4" s="21" t="s">
        <v>1</v>
      </c>
      <c r="G4" s="21" t="s">
        <v>2</v>
      </c>
      <c r="H4" s="21" t="s">
        <v>60</v>
      </c>
      <c r="I4" s="21" t="s">
        <v>61</v>
      </c>
    </row>
    <row r="5" spans="1:9" x14ac:dyDescent="0.25">
      <c r="A5" s="2" t="s">
        <v>14</v>
      </c>
      <c r="B5" s="2" t="s">
        <v>15</v>
      </c>
      <c r="C5" s="3">
        <v>7</v>
      </c>
      <c r="D5" s="22">
        <f ca="1">DATE(YEAR(TODAY()),2,1)</f>
        <v>40940</v>
      </c>
      <c r="E5" s="2" t="s">
        <v>48</v>
      </c>
      <c r="F5" s="2" t="s">
        <v>4</v>
      </c>
      <c r="G5" s="2" t="s">
        <v>5</v>
      </c>
      <c r="H5" s="4">
        <v>340000</v>
      </c>
      <c r="I5" s="4">
        <v>700000</v>
      </c>
    </row>
    <row r="6" spans="1:9" x14ac:dyDescent="0.25">
      <c r="A6" s="2" t="s">
        <v>22</v>
      </c>
      <c r="B6" s="2" t="s">
        <v>23</v>
      </c>
      <c r="C6" s="3">
        <v>7</v>
      </c>
      <c r="D6" s="22">
        <f ca="1">DATE(YEAR(TODAY()),3,1)</f>
        <v>40969</v>
      </c>
      <c r="E6" s="2" t="s">
        <v>51</v>
      </c>
      <c r="F6" s="2" t="s">
        <v>4</v>
      </c>
      <c r="G6" s="2" t="s">
        <v>5</v>
      </c>
      <c r="H6" s="4">
        <v>602000</v>
      </c>
      <c r="I6" s="4">
        <v>622000</v>
      </c>
    </row>
    <row r="7" spans="1:9" x14ac:dyDescent="0.25">
      <c r="A7" s="2" t="s">
        <v>34</v>
      </c>
      <c r="B7" s="2" t="s">
        <v>35</v>
      </c>
      <c r="C7" s="3">
        <v>1.5</v>
      </c>
      <c r="D7" s="22">
        <f ca="1">DATE(YEAR(TODAY()),3,1)</f>
        <v>40969</v>
      </c>
      <c r="E7" s="2" t="s">
        <v>3</v>
      </c>
      <c r="F7" s="2" t="s">
        <v>9</v>
      </c>
      <c r="G7" s="2" t="s">
        <v>10</v>
      </c>
      <c r="H7" s="4">
        <v>230000</v>
      </c>
      <c r="I7" s="4">
        <v>120000</v>
      </c>
    </row>
    <row r="8" spans="1:9" x14ac:dyDescent="0.25">
      <c r="A8" s="2" t="s">
        <v>16</v>
      </c>
      <c r="B8" s="2" t="s">
        <v>17</v>
      </c>
      <c r="C8" s="3">
        <v>1</v>
      </c>
      <c r="D8" s="22">
        <f ca="1">DATE(YEAR(TODAY()),4,15)</f>
        <v>41014</v>
      </c>
      <c r="E8" s="2" t="s">
        <v>3</v>
      </c>
      <c r="F8" s="2" t="s">
        <v>4</v>
      </c>
      <c r="G8" s="2" t="s">
        <v>11</v>
      </c>
      <c r="H8" s="4">
        <v>123000</v>
      </c>
      <c r="I8" s="4">
        <v>130000</v>
      </c>
    </row>
    <row r="9" spans="1:9" x14ac:dyDescent="0.25">
      <c r="A9" s="2" t="s">
        <v>30</v>
      </c>
      <c r="B9" s="2" t="s">
        <v>31</v>
      </c>
      <c r="C9" s="3">
        <v>0.5</v>
      </c>
      <c r="D9" s="22">
        <f ca="1">DATE(YEAR(TODAY()),6,1)</f>
        <v>41061</v>
      </c>
      <c r="E9" s="2" t="s">
        <v>3</v>
      </c>
      <c r="F9" s="2" t="s">
        <v>9</v>
      </c>
      <c r="G9" s="2" t="s">
        <v>10</v>
      </c>
      <c r="H9" s="4">
        <v>120000</v>
      </c>
      <c r="I9" s="4">
        <v>170000</v>
      </c>
    </row>
    <row r="10" spans="1:9" x14ac:dyDescent="0.25">
      <c r="A10" s="2" t="s">
        <v>24</v>
      </c>
      <c r="B10" s="2" t="s">
        <v>25</v>
      </c>
      <c r="C10" s="3">
        <v>8</v>
      </c>
      <c r="D10" s="22">
        <f ca="1">DATE(YEAR(TODAY()),6,1)</f>
        <v>41061</v>
      </c>
      <c r="E10" s="2" t="s">
        <v>51</v>
      </c>
      <c r="F10" s="2" t="s">
        <v>6</v>
      </c>
      <c r="G10" s="2" t="s">
        <v>8</v>
      </c>
      <c r="H10" s="4">
        <v>317000</v>
      </c>
      <c r="I10" s="4">
        <v>513000</v>
      </c>
    </row>
    <row r="11" spans="1:9" x14ac:dyDescent="0.25">
      <c r="A11" s="2" t="s">
        <v>46</v>
      </c>
      <c r="B11" s="2" t="s">
        <v>47</v>
      </c>
      <c r="C11" s="3">
        <v>1</v>
      </c>
      <c r="D11" s="22">
        <f ca="1">DATE(YEAR(TODAY()),6,15)</f>
        <v>41075</v>
      </c>
      <c r="E11" s="2" t="s">
        <v>48</v>
      </c>
      <c r="F11" s="2" t="s">
        <v>6</v>
      </c>
      <c r="G11" s="2" t="s">
        <v>8</v>
      </c>
      <c r="H11" s="4">
        <v>228000</v>
      </c>
      <c r="I11" s="4">
        <v>216000</v>
      </c>
    </row>
    <row r="12" spans="1:9" x14ac:dyDescent="0.25">
      <c r="A12" s="2" t="s">
        <v>32</v>
      </c>
      <c r="B12" s="2" t="s">
        <v>33</v>
      </c>
      <c r="C12" s="3">
        <v>2.5</v>
      </c>
      <c r="D12" s="22">
        <f ca="1">DATE(YEAR(TODAY()),7,15)</f>
        <v>41105</v>
      </c>
      <c r="E12" s="2" t="s">
        <v>48</v>
      </c>
      <c r="F12" s="2" t="s">
        <v>4</v>
      </c>
      <c r="G12" s="2" t="s">
        <v>5</v>
      </c>
      <c r="H12" s="4">
        <v>446000</v>
      </c>
      <c r="I12" s="4">
        <v>120000</v>
      </c>
    </row>
    <row r="13" spans="1:9" x14ac:dyDescent="0.25">
      <c r="A13" s="2" t="s">
        <v>28</v>
      </c>
      <c r="B13" s="2" t="s">
        <v>29</v>
      </c>
      <c r="C13" s="3">
        <v>5</v>
      </c>
      <c r="D13" s="22">
        <f ca="1">DATE(YEAR(TODAY()),8,1)</f>
        <v>41122</v>
      </c>
      <c r="E13" s="2" t="s">
        <v>51</v>
      </c>
      <c r="F13" s="2" t="s">
        <v>9</v>
      </c>
      <c r="G13" s="2" t="s">
        <v>10</v>
      </c>
      <c r="H13" s="4">
        <v>234000</v>
      </c>
      <c r="I13" s="4">
        <v>560000</v>
      </c>
    </row>
    <row r="14" spans="1:9" x14ac:dyDescent="0.25">
      <c r="A14" s="2" t="s">
        <v>49</v>
      </c>
      <c r="B14" s="2" t="s">
        <v>50</v>
      </c>
      <c r="C14" s="3">
        <v>6</v>
      </c>
      <c r="D14" s="22">
        <f ca="1">DATE(YEAR(TODAY()),9,1)</f>
        <v>41153</v>
      </c>
      <c r="E14" s="2" t="s">
        <v>48</v>
      </c>
      <c r="F14" s="2" t="s">
        <v>9</v>
      </c>
      <c r="G14" s="2" t="s">
        <v>37</v>
      </c>
      <c r="H14" s="4">
        <v>162000</v>
      </c>
      <c r="I14" s="4">
        <v>151000</v>
      </c>
    </row>
    <row r="15" spans="1:9" x14ac:dyDescent="0.25">
      <c r="A15" s="2" t="s">
        <v>26</v>
      </c>
      <c r="B15" s="2" t="s">
        <v>27</v>
      </c>
      <c r="C15" s="3">
        <v>3</v>
      </c>
      <c r="D15" s="22">
        <f ca="1">DATE(YEAR(TODAY()),9,1)</f>
        <v>41153</v>
      </c>
      <c r="E15" s="2" t="s">
        <v>48</v>
      </c>
      <c r="F15" s="2" t="s">
        <v>9</v>
      </c>
      <c r="G15" s="2" t="s">
        <v>37</v>
      </c>
      <c r="H15" s="4">
        <v>210000</v>
      </c>
      <c r="I15" s="4">
        <v>340000</v>
      </c>
    </row>
    <row r="16" spans="1:9" x14ac:dyDescent="0.25">
      <c r="A16" s="2" t="s">
        <v>20</v>
      </c>
      <c r="B16" s="2" t="s">
        <v>21</v>
      </c>
      <c r="C16" s="3">
        <v>4</v>
      </c>
      <c r="D16" s="22">
        <f ca="1">DATE(YEAR(TODAY()),9,15)</f>
        <v>41167</v>
      </c>
      <c r="E16" s="2" t="s">
        <v>51</v>
      </c>
      <c r="F16" s="2" t="s">
        <v>6</v>
      </c>
      <c r="G16" s="2" t="s">
        <v>7</v>
      </c>
      <c r="H16" s="4">
        <v>450000</v>
      </c>
      <c r="I16" s="4">
        <v>450000</v>
      </c>
    </row>
    <row r="17" spans="1:9" x14ac:dyDescent="0.25">
      <c r="A17" s="2" t="s">
        <v>18</v>
      </c>
      <c r="B17" s="2" t="s">
        <v>19</v>
      </c>
      <c r="C17" s="3">
        <v>3</v>
      </c>
      <c r="D17" s="22">
        <f ca="1">DATE(YEAR(TODAY()),9,15)</f>
        <v>41167</v>
      </c>
      <c r="E17" s="2" t="s">
        <v>3</v>
      </c>
      <c r="F17" s="2" t="s">
        <v>4</v>
      </c>
      <c r="G17" s="2" t="s">
        <v>5</v>
      </c>
      <c r="H17" s="4">
        <v>156000</v>
      </c>
      <c r="I17" s="4">
        <v>160000</v>
      </c>
    </row>
  </sheetData>
  <sortState ref="A5:J17">
    <sortCondition ref="D5"/>
  </sortState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2" sqref="A2"/>
    </sheetView>
  </sheetViews>
  <sheetFormatPr defaultRowHeight="15" x14ac:dyDescent="0.25"/>
  <cols>
    <col min="1" max="1" width="12.28515625" style="5" customWidth="1"/>
    <col min="2" max="2" width="12.7109375" style="5" customWidth="1"/>
    <col min="3" max="3" width="10.28515625" style="5" customWidth="1"/>
    <col min="4" max="4" width="14.140625" style="5" customWidth="1"/>
    <col min="5" max="5" width="18.7109375" style="5" customWidth="1"/>
    <col min="6" max="6" width="9.28515625" style="5" customWidth="1"/>
    <col min="7" max="7" width="8.85546875" style="5" customWidth="1"/>
    <col min="8" max="9" width="11.5703125" style="5" customWidth="1"/>
    <col min="10" max="10" width="12.7109375" style="5" customWidth="1"/>
    <col min="11" max="16384" width="9.140625" style="5"/>
  </cols>
  <sheetData>
    <row r="1" spans="1:10" x14ac:dyDescent="0.25">
      <c r="A1" s="5" t="s">
        <v>59</v>
      </c>
    </row>
    <row r="2" spans="1:10" x14ac:dyDescent="0.25">
      <c r="A2" s="5" t="s">
        <v>43</v>
      </c>
    </row>
    <row r="4" spans="1:10" x14ac:dyDescent="0.25">
      <c r="A4" s="15" t="s">
        <v>12</v>
      </c>
      <c r="B4" s="15" t="s">
        <v>13</v>
      </c>
      <c r="C4" s="19" t="s">
        <v>36</v>
      </c>
      <c r="D4" s="19" t="s">
        <v>39</v>
      </c>
      <c r="E4" s="15" t="s">
        <v>0</v>
      </c>
      <c r="F4" s="15" t="s">
        <v>1</v>
      </c>
      <c r="G4" s="15" t="s">
        <v>2</v>
      </c>
      <c r="H4" s="23" t="s">
        <v>57</v>
      </c>
      <c r="I4" s="23" t="s">
        <v>58</v>
      </c>
      <c r="J4" s="20" t="s">
        <v>40</v>
      </c>
    </row>
    <row r="5" spans="1:10" x14ac:dyDescent="0.25">
      <c r="A5" s="9" t="s">
        <v>22</v>
      </c>
      <c r="B5" s="9" t="s">
        <v>23</v>
      </c>
      <c r="C5" s="3">
        <v>7</v>
      </c>
      <c r="D5" s="18">
        <f ca="1">DATE(YEAR(TODAY()),3,1)</f>
        <v>40969</v>
      </c>
      <c r="E5" s="9" t="s">
        <v>51</v>
      </c>
      <c r="F5" s="9" t="s">
        <v>4</v>
      </c>
      <c r="G5" s="9" t="s">
        <v>5</v>
      </c>
      <c r="H5" s="4">
        <v>602000</v>
      </c>
      <c r="I5" s="4">
        <v>622000</v>
      </c>
      <c r="J5" s="16">
        <f>H5+I5</f>
        <v>1224000</v>
      </c>
    </row>
    <row r="6" spans="1:10" x14ac:dyDescent="0.25">
      <c r="A6" s="9" t="s">
        <v>28</v>
      </c>
      <c r="B6" s="9" t="s">
        <v>29</v>
      </c>
      <c r="C6" s="3">
        <v>5</v>
      </c>
      <c r="D6" s="18">
        <f ca="1">DATE(YEAR(TODAY()),8,1)</f>
        <v>41122</v>
      </c>
      <c r="E6" s="9" t="s">
        <v>51</v>
      </c>
      <c r="F6" s="9" t="s">
        <v>9</v>
      </c>
      <c r="G6" s="9" t="s">
        <v>10</v>
      </c>
      <c r="H6" s="4">
        <v>234000</v>
      </c>
      <c r="I6" s="4">
        <v>560000</v>
      </c>
      <c r="J6" s="16">
        <f>H6+I6</f>
        <v>794000</v>
      </c>
    </row>
    <row r="7" spans="1:10" x14ac:dyDescent="0.25">
      <c r="A7" s="9" t="s">
        <v>20</v>
      </c>
      <c r="B7" s="9" t="s">
        <v>21</v>
      </c>
      <c r="C7" s="3">
        <v>4</v>
      </c>
      <c r="D7" s="18">
        <f ca="1">DATE(YEAR(TODAY()),9,15)</f>
        <v>41167</v>
      </c>
      <c r="E7" s="9" t="s">
        <v>51</v>
      </c>
      <c r="F7" s="9" t="s">
        <v>6</v>
      </c>
      <c r="G7" s="9" t="s">
        <v>7</v>
      </c>
      <c r="H7" s="4">
        <v>450000</v>
      </c>
      <c r="I7" s="4">
        <v>450000</v>
      </c>
      <c r="J7" s="16">
        <f>H7+I7</f>
        <v>900000</v>
      </c>
    </row>
    <row r="8" spans="1:10" x14ac:dyDescent="0.25">
      <c r="A8" s="9" t="s">
        <v>24</v>
      </c>
      <c r="B8" s="9" t="s">
        <v>25</v>
      </c>
      <c r="C8" s="3">
        <v>8</v>
      </c>
      <c r="D8" s="18">
        <f ca="1">DATE(YEAR(TODAY()),6,1)</f>
        <v>41061</v>
      </c>
      <c r="E8" s="9" t="s">
        <v>51</v>
      </c>
      <c r="F8" s="9" t="s">
        <v>6</v>
      </c>
      <c r="G8" s="9" t="s">
        <v>8</v>
      </c>
      <c r="H8" s="4">
        <v>317000</v>
      </c>
      <c r="I8" s="4">
        <v>513000</v>
      </c>
      <c r="J8" s="16">
        <f>H8+I8</f>
        <v>830000</v>
      </c>
    </row>
    <row r="9" spans="1:10" x14ac:dyDescent="0.25">
      <c r="C9" s="3"/>
      <c r="D9" s="10"/>
      <c r="E9" s="7" t="s">
        <v>52</v>
      </c>
      <c r="F9" s="9"/>
      <c r="G9" s="9"/>
      <c r="H9" s="4"/>
      <c r="I9" s="4"/>
      <c r="J9" s="6">
        <f>SUBTOTAL(9,J5:J8)</f>
        <v>3748000</v>
      </c>
    </row>
    <row r="10" spans="1:10" x14ac:dyDescent="0.25">
      <c r="A10" s="9"/>
      <c r="B10" s="9"/>
      <c r="C10" s="3"/>
      <c r="D10" s="10"/>
      <c r="E10" s="9"/>
      <c r="F10" s="9"/>
      <c r="G10" s="9"/>
      <c r="H10" s="4"/>
      <c r="I10" s="4"/>
      <c r="J10" s="16"/>
    </row>
    <row r="11" spans="1:10" x14ac:dyDescent="0.25">
      <c r="A11" s="9" t="s">
        <v>46</v>
      </c>
      <c r="B11" s="9" t="s">
        <v>47</v>
      </c>
      <c r="C11" s="3">
        <v>1</v>
      </c>
      <c r="D11" s="18">
        <f ca="1">DATE(YEAR(TODAY()),6,15)</f>
        <v>41075</v>
      </c>
      <c r="E11" s="9" t="s">
        <v>48</v>
      </c>
      <c r="F11" s="9" t="s">
        <v>6</v>
      </c>
      <c r="G11" s="9" t="s">
        <v>8</v>
      </c>
      <c r="H11" s="4">
        <v>228000</v>
      </c>
      <c r="I11" s="4">
        <v>216000</v>
      </c>
      <c r="J11" s="16">
        <f>H11+I11</f>
        <v>444000</v>
      </c>
    </row>
    <row r="12" spans="1:10" x14ac:dyDescent="0.25">
      <c r="A12" s="9" t="s">
        <v>32</v>
      </c>
      <c r="B12" s="9" t="s">
        <v>33</v>
      </c>
      <c r="C12" s="3">
        <v>2.5</v>
      </c>
      <c r="D12" s="18">
        <f ca="1">DATE(YEAR(TODAY()),7,15)</f>
        <v>41105</v>
      </c>
      <c r="E12" s="9" t="s">
        <v>48</v>
      </c>
      <c r="F12" s="9" t="s">
        <v>4</v>
      </c>
      <c r="G12" s="9" t="s">
        <v>5</v>
      </c>
      <c r="H12" s="4">
        <v>446000</v>
      </c>
      <c r="I12" s="4">
        <v>120000</v>
      </c>
      <c r="J12" s="16">
        <f>H12+I12</f>
        <v>566000</v>
      </c>
    </row>
    <row r="13" spans="1:10" x14ac:dyDescent="0.25">
      <c r="A13" s="9" t="s">
        <v>49</v>
      </c>
      <c r="B13" s="9" t="s">
        <v>50</v>
      </c>
      <c r="C13" s="3">
        <v>6</v>
      </c>
      <c r="D13" s="18">
        <f ca="1">DATE(YEAR(TODAY()),9,1)</f>
        <v>41153</v>
      </c>
      <c r="E13" s="9" t="s">
        <v>48</v>
      </c>
      <c r="F13" s="9" t="s">
        <v>9</v>
      </c>
      <c r="G13" s="9" t="s">
        <v>37</v>
      </c>
      <c r="H13" s="4">
        <v>162000</v>
      </c>
      <c r="I13" s="4">
        <v>151000</v>
      </c>
      <c r="J13" s="16">
        <f>H13+I13</f>
        <v>313000</v>
      </c>
    </row>
    <row r="14" spans="1:10" x14ac:dyDescent="0.25">
      <c r="A14" s="9" t="s">
        <v>26</v>
      </c>
      <c r="B14" s="9" t="s">
        <v>27</v>
      </c>
      <c r="C14" s="3">
        <v>3</v>
      </c>
      <c r="D14" s="18">
        <f ca="1">DATE(YEAR(TODAY()),9,1)</f>
        <v>41153</v>
      </c>
      <c r="E14" s="9" t="s">
        <v>48</v>
      </c>
      <c r="F14" s="9" t="s">
        <v>9</v>
      </c>
      <c r="G14" s="9" t="s">
        <v>37</v>
      </c>
      <c r="H14" s="4">
        <v>210000</v>
      </c>
      <c r="I14" s="4">
        <v>340000</v>
      </c>
      <c r="J14" s="16">
        <f>H14+I14</f>
        <v>550000</v>
      </c>
    </row>
    <row r="15" spans="1:10" x14ac:dyDescent="0.25">
      <c r="A15" s="9" t="s">
        <v>14</v>
      </c>
      <c r="B15" s="9" t="s">
        <v>15</v>
      </c>
      <c r="C15" s="3">
        <v>7</v>
      </c>
      <c r="D15" s="18">
        <f ca="1">DATE(YEAR(TODAY()),2,1)</f>
        <v>40940</v>
      </c>
      <c r="E15" s="9" t="s">
        <v>48</v>
      </c>
      <c r="F15" s="9" t="s">
        <v>4</v>
      </c>
      <c r="G15" s="9" t="s">
        <v>5</v>
      </c>
      <c r="H15" s="4">
        <v>340000</v>
      </c>
      <c r="I15" s="4">
        <v>700000</v>
      </c>
      <c r="J15" s="16">
        <f>H15+I15</f>
        <v>1040000</v>
      </c>
    </row>
    <row r="16" spans="1:10" x14ac:dyDescent="0.25">
      <c r="A16" s="9"/>
      <c r="B16" s="9"/>
      <c r="C16" s="3"/>
      <c r="D16" s="10"/>
      <c r="E16" s="14" t="s">
        <v>53</v>
      </c>
      <c r="F16" s="9"/>
      <c r="G16" s="9"/>
      <c r="H16" s="4"/>
      <c r="I16" s="4"/>
      <c r="J16" s="6">
        <f>SUBTOTAL(9,J11:J15)</f>
        <v>2913000</v>
      </c>
    </row>
    <row r="17" spans="1:10" x14ac:dyDescent="0.25">
      <c r="A17" s="9"/>
      <c r="B17" s="9"/>
      <c r="C17" s="3"/>
      <c r="D17" s="10"/>
      <c r="E17" s="9"/>
      <c r="F17" s="9"/>
      <c r="G17" s="9"/>
      <c r="H17" s="4"/>
      <c r="I17" s="4"/>
      <c r="J17" s="16"/>
    </row>
    <row r="18" spans="1:10" x14ac:dyDescent="0.25">
      <c r="A18" s="9" t="s">
        <v>34</v>
      </c>
      <c r="B18" s="9" t="s">
        <v>35</v>
      </c>
      <c r="C18" s="3">
        <v>1.5</v>
      </c>
      <c r="D18" s="18">
        <f ca="1">DATE(YEAR(TODAY()),3,1)</f>
        <v>40969</v>
      </c>
      <c r="E18" s="9" t="s">
        <v>3</v>
      </c>
      <c r="F18" s="9" t="s">
        <v>9</v>
      </c>
      <c r="G18" s="9" t="s">
        <v>10</v>
      </c>
      <c r="H18" s="4">
        <v>230000</v>
      </c>
      <c r="I18" s="4">
        <v>120000</v>
      </c>
      <c r="J18" s="16">
        <f>H18+I18</f>
        <v>350000</v>
      </c>
    </row>
    <row r="19" spans="1:10" x14ac:dyDescent="0.25">
      <c r="A19" s="9" t="s">
        <v>16</v>
      </c>
      <c r="B19" s="9" t="s">
        <v>17</v>
      </c>
      <c r="C19" s="3">
        <v>1</v>
      </c>
      <c r="D19" s="18">
        <f ca="1">DATE(YEAR(TODAY()),4,15)</f>
        <v>41014</v>
      </c>
      <c r="E19" s="9" t="s">
        <v>3</v>
      </c>
      <c r="F19" s="9" t="s">
        <v>4</v>
      </c>
      <c r="G19" s="9" t="s">
        <v>11</v>
      </c>
      <c r="H19" s="4">
        <v>123000</v>
      </c>
      <c r="I19" s="4">
        <v>130000</v>
      </c>
      <c r="J19" s="16">
        <f>H19+I19</f>
        <v>253000</v>
      </c>
    </row>
    <row r="20" spans="1:10" x14ac:dyDescent="0.25">
      <c r="A20" s="9" t="s">
        <v>30</v>
      </c>
      <c r="B20" s="9" t="s">
        <v>31</v>
      </c>
      <c r="C20" s="3">
        <v>0.5</v>
      </c>
      <c r="D20" s="18">
        <f ca="1">DATE(YEAR(TODAY()),6,1)</f>
        <v>41061</v>
      </c>
      <c r="E20" s="9" t="s">
        <v>3</v>
      </c>
      <c r="F20" s="9" t="s">
        <v>9</v>
      </c>
      <c r="G20" s="9" t="s">
        <v>10</v>
      </c>
      <c r="H20" s="4">
        <v>120000</v>
      </c>
      <c r="I20" s="4">
        <v>170000</v>
      </c>
      <c r="J20" s="16">
        <f>H20+I20</f>
        <v>290000</v>
      </c>
    </row>
    <row r="21" spans="1:10" x14ac:dyDescent="0.25">
      <c r="A21" s="17" t="s">
        <v>55</v>
      </c>
      <c r="B21" s="17" t="s">
        <v>54</v>
      </c>
      <c r="C21" s="13">
        <v>2</v>
      </c>
      <c r="D21" s="18">
        <f ca="1">DATE(YEAR(TODAY()),11,15)</f>
        <v>41228</v>
      </c>
      <c r="E21" s="17" t="s">
        <v>3</v>
      </c>
      <c r="F21" s="17" t="s">
        <v>6</v>
      </c>
      <c r="G21" s="17" t="s">
        <v>7</v>
      </c>
      <c r="H21" s="11">
        <v>140000</v>
      </c>
      <c r="I21" s="11">
        <v>130000</v>
      </c>
      <c r="J21" s="16">
        <f>H21+I21</f>
        <v>270000</v>
      </c>
    </row>
    <row r="22" spans="1:10" x14ac:dyDescent="0.25">
      <c r="A22" s="9" t="s">
        <v>18</v>
      </c>
      <c r="B22" s="9" t="s">
        <v>19</v>
      </c>
      <c r="C22" s="3">
        <v>3</v>
      </c>
      <c r="D22" s="18">
        <f ca="1">DATE(YEAR(TODAY()),9,15)</f>
        <v>41167</v>
      </c>
      <c r="E22" s="9" t="s">
        <v>3</v>
      </c>
      <c r="F22" s="9" t="s">
        <v>4</v>
      </c>
      <c r="G22" s="9" t="s">
        <v>5</v>
      </c>
      <c r="H22" s="4">
        <v>156000</v>
      </c>
      <c r="I22" s="4">
        <v>160000</v>
      </c>
      <c r="J22" s="16">
        <f>H22+I22</f>
        <v>316000</v>
      </c>
    </row>
    <row r="23" spans="1:10" x14ac:dyDescent="0.25">
      <c r="E23" s="7" t="s">
        <v>41</v>
      </c>
      <c r="J23" s="6">
        <f>SUBTOTAL(9,J18:J22)</f>
        <v>1479000</v>
      </c>
    </row>
    <row r="24" spans="1:10" x14ac:dyDescent="0.25">
      <c r="E24" s="7" t="s">
        <v>42</v>
      </c>
      <c r="J24" s="6">
        <f>SUBTOTAL(9,J5:J23)</f>
        <v>8140000</v>
      </c>
    </row>
  </sheetData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A2" sqref="A2"/>
    </sheetView>
  </sheetViews>
  <sheetFormatPr defaultRowHeight="15" x14ac:dyDescent="0.25"/>
  <cols>
    <col min="1" max="1" width="12.28515625" style="5" customWidth="1"/>
    <col min="2" max="2" width="12.7109375" style="5" customWidth="1"/>
    <col min="3" max="3" width="10.28515625" style="5" customWidth="1"/>
    <col min="4" max="4" width="14.140625" style="5" customWidth="1"/>
    <col min="5" max="5" width="18.7109375" style="5" customWidth="1"/>
    <col min="6" max="6" width="9.28515625" style="5" customWidth="1"/>
    <col min="7" max="7" width="8.85546875" style="5" customWidth="1"/>
    <col min="8" max="9" width="11.5703125" style="5" customWidth="1"/>
    <col min="10" max="10" width="12.7109375" style="5" customWidth="1"/>
    <col min="11" max="16384" width="9.140625" style="5"/>
  </cols>
  <sheetData>
    <row r="1" spans="1:10" x14ac:dyDescent="0.25">
      <c r="A1" s="5" t="s">
        <v>59</v>
      </c>
    </row>
    <row r="2" spans="1:10" x14ac:dyDescent="0.25">
      <c r="A2" s="5" t="s">
        <v>44</v>
      </c>
    </row>
    <row r="4" spans="1:10" x14ac:dyDescent="0.25">
      <c r="A4" s="15" t="s">
        <v>12</v>
      </c>
      <c r="B4" s="15" t="s">
        <v>13</v>
      </c>
      <c r="C4" s="19" t="s">
        <v>36</v>
      </c>
      <c r="D4" s="19" t="s">
        <v>39</v>
      </c>
      <c r="E4" s="15" t="s">
        <v>0</v>
      </c>
      <c r="F4" s="15" t="s">
        <v>1</v>
      </c>
      <c r="G4" s="15" t="s">
        <v>2</v>
      </c>
      <c r="H4" s="23" t="s">
        <v>57</v>
      </c>
      <c r="I4" s="23" t="s">
        <v>58</v>
      </c>
      <c r="J4" s="20" t="s">
        <v>40</v>
      </c>
    </row>
    <row r="5" spans="1:10" x14ac:dyDescent="0.25">
      <c r="A5" s="9" t="s">
        <v>22</v>
      </c>
      <c r="B5" s="9" t="s">
        <v>23</v>
      </c>
      <c r="C5" s="3">
        <v>7</v>
      </c>
      <c r="D5" s="18">
        <f ca="1">DATE(YEAR(TODAY()),3,1)</f>
        <v>40969</v>
      </c>
      <c r="E5" s="9" t="s">
        <v>51</v>
      </c>
      <c r="F5" s="9" t="s">
        <v>4</v>
      </c>
      <c r="G5" s="9" t="s">
        <v>5</v>
      </c>
      <c r="H5" s="4">
        <v>602000</v>
      </c>
      <c r="I5" s="4">
        <v>622000</v>
      </c>
      <c r="J5" s="8">
        <f t="shared" ref="J5:J18" si="0">H5+I5</f>
        <v>1224000</v>
      </c>
    </row>
    <row r="6" spans="1:10" x14ac:dyDescent="0.25">
      <c r="A6" s="9" t="s">
        <v>34</v>
      </c>
      <c r="B6" s="9" t="s">
        <v>35</v>
      </c>
      <c r="C6" s="3">
        <v>1.5</v>
      </c>
      <c r="D6" s="18">
        <f ca="1">DATE(YEAR(TODAY()),3,1)</f>
        <v>40969</v>
      </c>
      <c r="E6" s="9" t="s">
        <v>3</v>
      </c>
      <c r="F6" s="9" t="s">
        <v>9</v>
      </c>
      <c r="G6" s="9" t="s">
        <v>10</v>
      </c>
      <c r="H6" s="4">
        <v>230000</v>
      </c>
      <c r="I6" s="4">
        <v>120000</v>
      </c>
      <c r="J6" s="8">
        <f t="shared" si="0"/>
        <v>350000</v>
      </c>
    </row>
    <row r="7" spans="1:10" x14ac:dyDescent="0.25">
      <c r="A7" s="9" t="s">
        <v>16</v>
      </c>
      <c r="B7" s="9" t="s">
        <v>17</v>
      </c>
      <c r="C7" s="3">
        <v>1</v>
      </c>
      <c r="D7" s="18">
        <f ca="1">DATE(YEAR(TODAY()),4,15)</f>
        <v>41014</v>
      </c>
      <c r="E7" s="9" t="s">
        <v>3</v>
      </c>
      <c r="F7" s="9" t="s">
        <v>4</v>
      </c>
      <c r="G7" s="9" t="s">
        <v>11</v>
      </c>
      <c r="H7" s="4">
        <v>123000</v>
      </c>
      <c r="I7" s="4">
        <v>130000</v>
      </c>
      <c r="J7" s="8">
        <f t="shared" si="0"/>
        <v>253000</v>
      </c>
    </row>
    <row r="8" spans="1:10" x14ac:dyDescent="0.25">
      <c r="A8" s="9" t="s">
        <v>46</v>
      </c>
      <c r="B8" s="9" t="s">
        <v>47</v>
      </c>
      <c r="C8" s="3">
        <v>1</v>
      </c>
      <c r="D8" s="18">
        <f ca="1">DATE(YEAR(TODAY()),6,15)</f>
        <v>41075</v>
      </c>
      <c r="E8" s="9" t="s">
        <v>48</v>
      </c>
      <c r="F8" s="9" t="s">
        <v>6</v>
      </c>
      <c r="G8" s="9" t="s">
        <v>8</v>
      </c>
      <c r="H8" s="4">
        <v>228000</v>
      </c>
      <c r="I8" s="4">
        <v>216000</v>
      </c>
      <c r="J8" s="8">
        <f t="shared" si="0"/>
        <v>444000</v>
      </c>
    </row>
    <row r="9" spans="1:10" x14ac:dyDescent="0.25">
      <c r="A9" s="9" t="s">
        <v>32</v>
      </c>
      <c r="B9" s="9" t="s">
        <v>33</v>
      </c>
      <c r="C9" s="3">
        <v>2.5</v>
      </c>
      <c r="D9" s="18">
        <f ca="1">DATE(YEAR(TODAY()),7,15)</f>
        <v>41105</v>
      </c>
      <c r="E9" s="9" t="s">
        <v>48</v>
      </c>
      <c r="F9" s="9" t="s">
        <v>4</v>
      </c>
      <c r="G9" s="9" t="s">
        <v>5</v>
      </c>
      <c r="H9" s="4">
        <v>446000</v>
      </c>
      <c r="I9" s="4">
        <v>120000</v>
      </c>
      <c r="J9" s="8">
        <f t="shared" si="0"/>
        <v>566000</v>
      </c>
    </row>
    <row r="10" spans="1:10" x14ac:dyDescent="0.25">
      <c r="A10" s="9" t="s">
        <v>30</v>
      </c>
      <c r="B10" s="9" t="s">
        <v>31</v>
      </c>
      <c r="C10" s="3">
        <v>0.5</v>
      </c>
      <c r="D10" s="18">
        <f ca="1">DATE(YEAR(TODAY()),6,1)</f>
        <v>41061</v>
      </c>
      <c r="E10" s="9" t="s">
        <v>3</v>
      </c>
      <c r="F10" s="9" t="s">
        <v>9</v>
      </c>
      <c r="G10" s="9" t="s">
        <v>10</v>
      </c>
      <c r="H10" s="4">
        <v>120000</v>
      </c>
      <c r="I10" s="4">
        <v>170000</v>
      </c>
      <c r="J10" s="8">
        <f t="shared" si="0"/>
        <v>290000</v>
      </c>
    </row>
    <row r="11" spans="1:10" x14ac:dyDescent="0.25">
      <c r="A11" s="9" t="s">
        <v>28</v>
      </c>
      <c r="B11" s="9" t="s">
        <v>29</v>
      </c>
      <c r="C11" s="3">
        <v>5</v>
      </c>
      <c r="D11" s="18">
        <f ca="1">DATE(YEAR(TODAY()),8,1)</f>
        <v>41122</v>
      </c>
      <c r="E11" s="9" t="s">
        <v>51</v>
      </c>
      <c r="F11" s="9" t="s">
        <v>9</v>
      </c>
      <c r="G11" s="9" t="s">
        <v>10</v>
      </c>
      <c r="H11" s="4">
        <v>234000</v>
      </c>
      <c r="I11" s="4">
        <v>560000</v>
      </c>
      <c r="J11" s="8">
        <f t="shared" si="0"/>
        <v>794000</v>
      </c>
    </row>
    <row r="12" spans="1:10" x14ac:dyDescent="0.25">
      <c r="A12" s="12" t="s">
        <v>55</v>
      </c>
      <c r="B12" s="12" t="s">
        <v>54</v>
      </c>
      <c r="C12" s="13">
        <v>2</v>
      </c>
      <c r="D12" s="18">
        <f ca="1">DATE(YEAR(TODAY()),11,15)</f>
        <v>41228</v>
      </c>
      <c r="E12" s="12" t="s">
        <v>3</v>
      </c>
      <c r="F12" s="12" t="s">
        <v>6</v>
      </c>
      <c r="G12" s="12" t="s">
        <v>7</v>
      </c>
      <c r="H12" s="11">
        <v>140000</v>
      </c>
      <c r="I12" s="11">
        <v>130000</v>
      </c>
      <c r="J12" s="8">
        <f t="shared" si="0"/>
        <v>270000</v>
      </c>
    </row>
    <row r="13" spans="1:10" x14ac:dyDescent="0.25">
      <c r="A13" s="9" t="s">
        <v>20</v>
      </c>
      <c r="B13" s="9" t="s">
        <v>21</v>
      </c>
      <c r="C13" s="3">
        <v>4</v>
      </c>
      <c r="D13" s="18">
        <f ca="1">DATE(YEAR(TODAY()),9,15)</f>
        <v>41167</v>
      </c>
      <c r="E13" s="9" t="s">
        <v>51</v>
      </c>
      <c r="F13" s="9" t="s">
        <v>6</v>
      </c>
      <c r="G13" s="9" t="s">
        <v>7</v>
      </c>
      <c r="H13" s="4">
        <v>450000</v>
      </c>
      <c r="I13" s="4">
        <v>450000</v>
      </c>
      <c r="J13" s="8">
        <f t="shared" si="0"/>
        <v>900000</v>
      </c>
    </row>
    <row r="14" spans="1:10" x14ac:dyDescent="0.25">
      <c r="A14" s="9" t="s">
        <v>18</v>
      </c>
      <c r="B14" s="9" t="s">
        <v>19</v>
      </c>
      <c r="C14" s="3">
        <v>3</v>
      </c>
      <c r="D14" s="18">
        <f ca="1">DATE(YEAR(TODAY()),9,15)</f>
        <v>41167</v>
      </c>
      <c r="E14" s="9" t="s">
        <v>3</v>
      </c>
      <c r="F14" s="9" t="s">
        <v>4</v>
      </c>
      <c r="G14" s="9" t="s">
        <v>5</v>
      </c>
      <c r="H14" s="4">
        <v>156000</v>
      </c>
      <c r="I14" s="4">
        <v>160000</v>
      </c>
      <c r="J14" s="8">
        <f t="shared" si="0"/>
        <v>316000</v>
      </c>
    </row>
    <row r="15" spans="1:10" x14ac:dyDescent="0.25">
      <c r="A15" s="9" t="s">
        <v>24</v>
      </c>
      <c r="B15" s="9" t="s">
        <v>25</v>
      </c>
      <c r="C15" s="3">
        <v>8</v>
      </c>
      <c r="D15" s="18">
        <f ca="1">DATE(YEAR(TODAY()),6,1)</f>
        <v>41061</v>
      </c>
      <c r="E15" s="9" t="s">
        <v>51</v>
      </c>
      <c r="F15" s="9" t="s">
        <v>6</v>
      </c>
      <c r="G15" s="9" t="s">
        <v>8</v>
      </c>
      <c r="H15" s="4">
        <v>317000</v>
      </c>
      <c r="I15" s="4">
        <v>513000</v>
      </c>
      <c r="J15" s="8">
        <f t="shared" si="0"/>
        <v>830000</v>
      </c>
    </row>
    <row r="16" spans="1:10" x14ac:dyDescent="0.25">
      <c r="A16" s="9" t="s">
        <v>49</v>
      </c>
      <c r="B16" s="9" t="s">
        <v>50</v>
      </c>
      <c r="C16" s="3">
        <v>6</v>
      </c>
      <c r="D16" s="18">
        <f ca="1">DATE(YEAR(TODAY()),9,1)</f>
        <v>41153</v>
      </c>
      <c r="E16" s="9" t="s">
        <v>48</v>
      </c>
      <c r="F16" s="9" t="s">
        <v>9</v>
      </c>
      <c r="G16" s="9" t="s">
        <v>37</v>
      </c>
      <c r="H16" s="4">
        <v>162000</v>
      </c>
      <c r="I16" s="4">
        <v>151000</v>
      </c>
      <c r="J16" s="8">
        <f t="shared" si="0"/>
        <v>313000</v>
      </c>
    </row>
    <row r="17" spans="1:10" x14ac:dyDescent="0.25">
      <c r="A17" s="9" t="s">
        <v>26</v>
      </c>
      <c r="B17" s="9" t="s">
        <v>27</v>
      </c>
      <c r="C17" s="3">
        <v>3</v>
      </c>
      <c r="D17" s="18">
        <f ca="1">DATE(YEAR(TODAY()),9,1)</f>
        <v>41153</v>
      </c>
      <c r="E17" s="9" t="s">
        <v>48</v>
      </c>
      <c r="F17" s="9" t="s">
        <v>9</v>
      </c>
      <c r="G17" s="9" t="s">
        <v>37</v>
      </c>
      <c r="H17" s="4">
        <v>210000</v>
      </c>
      <c r="I17" s="4">
        <v>340000</v>
      </c>
      <c r="J17" s="8">
        <f t="shared" si="0"/>
        <v>550000</v>
      </c>
    </row>
    <row r="18" spans="1:10" x14ac:dyDescent="0.25">
      <c r="A18" s="9" t="s">
        <v>14</v>
      </c>
      <c r="B18" s="9" t="s">
        <v>15</v>
      </c>
      <c r="C18" s="3">
        <v>7</v>
      </c>
      <c r="D18" s="18">
        <f ca="1">DATE(YEAR(TODAY()),2,1)</f>
        <v>40940</v>
      </c>
      <c r="E18" s="9" t="s">
        <v>48</v>
      </c>
      <c r="F18" s="9" t="s">
        <v>4</v>
      </c>
      <c r="G18" s="9" t="s">
        <v>5</v>
      </c>
      <c r="H18" s="4">
        <v>340000</v>
      </c>
      <c r="I18" s="4">
        <v>700000</v>
      </c>
      <c r="J18" s="8">
        <f t="shared" si="0"/>
        <v>1040000</v>
      </c>
    </row>
  </sheetData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A2" sqref="A2"/>
    </sheetView>
  </sheetViews>
  <sheetFormatPr defaultRowHeight="15" x14ac:dyDescent="0.25"/>
  <cols>
    <col min="1" max="1" width="12.28515625" style="5" customWidth="1"/>
    <col min="2" max="2" width="12.7109375" style="5" customWidth="1"/>
    <col min="3" max="3" width="10.28515625" style="5" customWidth="1"/>
    <col min="4" max="4" width="14.140625" style="5" customWidth="1"/>
    <col min="5" max="5" width="18.7109375" style="5" customWidth="1"/>
    <col min="6" max="6" width="9.28515625" style="5" customWidth="1"/>
    <col min="7" max="7" width="8.7109375" style="5" customWidth="1"/>
    <col min="8" max="9" width="11.5703125" style="5" customWidth="1"/>
    <col min="10" max="10" width="12.7109375" style="5" customWidth="1"/>
    <col min="11" max="16384" width="9.140625" style="5"/>
  </cols>
  <sheetData>
    <row r="1" spans="1:10" x14ac:dyDescent="0.25">
      <c r="A1" s="5" t="s">
        <v>59</v>
      </c>
    </row>
    <row r="2" spans="1:10" x14ac:dyDescent="0.25">
      <c r="A2" s="5" t="s">
        <v>56</v>
      </c>
    </row>
    <row r="4" spans="1:10" x14ac:dyDescent="0.25">
      <c r="A4" s="15" t="s">
        <v>12</v>
      </c>
      <c r="B4" s="15" t="s">
        <v>13</v>
      </c>
      <c r="C4" s="19" t="s">
        <v>36</v>
      </c>
      <c r="D4" s="19" t="s">
        <v>39</v>
      </c>
      <c r="E4" s="15" t="s">
        <v>0</v>
      </c>
      <c r="F4" s="15" t="s">
        <v>1</v>
      </c>
      <c r="G4" s="15" t="s">
        <v>2</v>
      </c>
      <c r="H4" s="23" t="s">
        <v>57</v>
      </c>
      <c r="I4" s="23" t="s">
        <v>58</v>
      </c>
      <c r="J4" s="20" t="s">
        <v>40</v>
      </c>
    </row>
    <row r="5" spans="1:10" x14ac:dyDescent="0.25">
      <c r="A5" s="9" t="s">
        <v>22</v>
      </c>
      <c r="B5" s="9" t="s">
        <v>23</v>
      </c>
      <c r="C5" s="3">
        <v>7</v>
      </c>
      <c r="D5" s="18">
        <f ca="1">DATE(YEAR(TODAY()),3,1)</f>
        <v>40969</v>
      </c>
      <c r="E5" s="9" t="s">
        <v>51</v>
      </c>
      <c r="F5" s="9" t="s">
        <v>4</v>
      </c>
      <c r="G5" s="9" t="s">
        <v>5</v>
      </c>
      <c r="H5" s="4">
        <v>602000</v>
      </c>
      <c r="I5" s="4">
        <v>622000</v>
      </c>
      <c r="J5" s="8">
        <f t="shared" ref="J5:J18" si="0">H5+I5</f>
        <v>1224000</v>
      </c>
    </row>
    <row r="6" spans="1:10" x14ac:dyDescent="0.25">
      <c r="A6" s="9" t="s">
        <v>34</v>
      </c>
      <c r="B6" s="9" t="s">
        <v>35</v>
      </c>
      <c r="C6" s="3">
        <v>1.5</v>
      </c>
      <c r="D6" s="18">
        <f ca="1">DATE(YEAR(TODAY()),3,1)</f>
        <v>40969</v>
      </c>
      <c r="E6" s="9" t="s">
        <v>3</v>
      </c>
      <c r="F6" s="9" t="s">
        <v>9</v>
      </c>
      <c r="G6" s="9" t="s">
        <v>10</v>
      </c>
      <c r="H6" s="4">
        <v>230000</v>
      </c>
      <c r="I6" s="4">
        <v>120000</v>
      </c>
      <c r="J6" s="8">
        <f t="shared" si="0"/>
        <v>350000</v>
      </c>
    </row>
    <row r="7" spans="1:10" x14ac:dyDescent="0.25">
      <c r="A7" s="9" t="s">
        <v>16</v>
      </c>
      <c r="B7" s="9" t="s">
        <v>17</v>
      </c>
      <c r="C7" s="3">
        <v>1</v>
      </c>
      <c r="D7" s="18">
        <f ca="1">DATE(YEAR(TODAY()),4,15)</f>
        <v>41014</v>
      </c>
      <c r="E7" s="9" t="s">
        <v>3</v>
      </c>
      <c r="F7" s="9" t="s">
        <v>4</v>
      </c>
      <c r="G7" s="9" t="s">
        <v>11</v>
      </c>
      <c r="H7" s="4">
        <v>123000</v>
      </c>
      <c r="I7" s="4">
        <v>130000</v>
      </c>
      <c r="J7" s="8">
        <f t="shared" si="0"/>
        <v>253000</v>
      </c>
    </row>
    <row r="8" spans="1:10" x14ac:dyDescent="0.25">
      <c r="A8" s="9" t="s">
        <v>46</v>
      </c>
      <c r="B8" s="9" t="s">
        <v>47</v>
      </c>
      <c r="C8" s="3">
        <v>1</v>
      </c>
      <c r="D8" s="18">
        <f ca="1">DATE(YEAR(TODAY()),6,15)</f>
        <v>41075</v>
      </c>
      <c r="E8" s="9" t="s">
        <v>48</v>
      </c>
      <c r="F8" s="9" t="s">
        <v>6</v>
      </c>
      <c r="G8" s="9" t="s">
        <v>8</v>
      </c>
      <c r="H8" s="4">
        <v>228000</v>
      </c>
      <c r="I8" s="4">
        <v>216000</v>
      </c>
      <c r="J8" s="8">
        <f t="shared" si="0"/>
        <v>444000</v>
      </c>
    </row>
    <row r="9" spans="1:10" x14ac:dyDescent="0.25">
      <c r="A9" s="9" t="s">
        <v>32</v>
      </c>
      <c r="B9" s="9" t="s">
        <v>33</v>
      </c>
      <c r="C9" s="3">
        <v>2.5</v>
      </c>
      <c r="D9" s="18">
        <f ca="1">DATE(YEAR(TODAY()),7,15)</f>
        <v>41105</v>
      </c>
      <c r="E9" s="9" t="s">
        <v>48</v>
      </c>
      <c r="F9" s="9" t="s">
        <v>4</v>
      </c>
      <c r="G9" s="9" t="s">
        <v>5</v>
      </c>
      <c r="H9" s="4">
        <v>446000</v>
      </c>
      <c r="I9" s="4">
        <v>120000</v>
      </c>
      <c r="J9" s="8">
        <f t="shared" si="0"/>
        <v>566000</v>
      </c>
    </row>
    <row r="10" spans="1:10" x14ac:dyDescent="0.25">
      <c r="A10" s="9" t="s">
        <v>30</v>
      </c>
      <c r="B10" s="9" t="s">
        <v>31</v>
      </c>
      <c r="C10" s="3">
        <v>0.5</v>
      </c>
      <c r="D10" s="18">
        <f ca="1">DATE(YEAR(TODAY()),6,1)</f>
        <v>41061</v>
      </c>
      <c r="E10" s="9" t="s">
        <v>3</v>
      </c>
      <c r="F10" s="9" t="s">
        <v>9</v>
      </c>
      <c r="G10" s="9" t="s">
        <v>10</v>
      </c>
      <c r="H10" s="4">
        <v>120000</v>
      </c>
      <c r="I10" s="4">
        <v>170000</v>
      </c>
      <c r="J10" s="8">
        <f t="shared" si="0"/>
        <v>290000</v>
      </c>
    </row>
    <row r="11" spans="1:10" x14ac:dyDescent="0.25">
      <c r="A11" s="9" t="s">
        <v>28</v>
      </c>
      <c r="B11" s="9" t="s">
        <v>29</v>
      </c>
      <c r="C11" s="3">
        <v>5</v>
      </c>
      <c r="D11" s="18">
        <f ca="1">DATE(YEAR(TODAY()),8,1)</f>
        <v>41122</v>
      </c>
      <c r="E11" s="9" t="s">
        <v>51</v>
      </c>
      <c r="F11" s="9" t="s">
        <v>9</v>
      </c>
      <c r="G11" s="9" t="s">
        <v>10</v>
      </c>
      <c r="H11" s="4">
        <v>234000</v>
      </c>
      <c r="I11" s="4">
        <v>560000</v>
      </c>
      <c r="J11" s="8">
        <f t="shared" si="0"/>
        <v>794000</v>
      </c>
    </row>
    <row r="12" spans="1:10" x14ac:dyDescent="0.25">
      <c r="A12" s="12" t="s">
        <v>55</v>
      </c>
      <c r="B12" s="12" t="s">
        <v>54</v>
      </c>
      <c r="C12" s="13">
        <v>2</v>
      </c>
      <c r="D12" s="18">
        <f ca="1">DATE(YEAR(TODAY()),11,15)</f>
        <v>41228</v>
      </c>
      <c r="E12" s="12" t="s">
        <v>3</v>
      </c>
      <c r="F12" s="12" t="s">
        <v>6</v>
      </c>
      <c r="G12" s="12" t="s">
        <v>7</v>
      </c>
      <c r="H12" s="11">
        <v>140000</v>
      </c>
      <c r="I12" s="11">
        <v>130000</v>
      </c>
      <c r="J12" s="8">
        <f t="shared" si="0"/>
        <v>270000</v>
      </c>
    </row>
    <row r="13" spans="1:10" x14ac:dyDescent="0.25">
      <c r="A13" s="9" t="s">
        <v>20</v>
      </c>
      <c r="B13" s="9" t="s">
        <v>21</v>
      </c>
      <c r="C13" s="3">
        <v>4</v>
      </c>
      <c r="D13" s="18">
        <f ca="1">DATE(YEAR(TODAY()),9,15)</f>
        <v>41167</v>
      </c>
      <c r="E13" s="9" t="s">
        <v>51</v>
      </c>
      <c r="F13" s="9" t="s">
        <v>6</v>
      </c>
      <c r="G13" s="9" t="s">
        <v>7</v>
      </c>
      <c r="H13" s="4">
        <v>450000</v>
      </c>
      <c r="I13" s="4">
        <v>450000</v>
      </c>
      <c r="J13" s="8">
        <f t="shared" si="0"/>
        <v>900000</v>
      </c>
    </row>
    <row r="14" spans="1:10" x14ac:dyDescent="0.25">
      <c r="A14" s="9" t="s">
        <v>18</v>
      </c>
      <c r="B14" s="9" t="s">
        <v>19</v>
      </c>
      <c r="C14" s="3">
        <v>3</v>
      </c>
      <c r="D14" s="18">
        <f ca="1">DATE(YEAR(TODAY()),9,15)</f>
        <v>41167</v>
      </c>
      <c r="E14" s="9" t="s">
        <v>3</v>
      </c>
      <c r="F14" s="9" t="s">
        <v>4</v>
      </c>
      <c r="G14" s="9" t="s">
        <v>5</v>
      </c>
      <c r="H14" s="4">
        <v>156000</v>
      </c>
      <c r="I14" s="4">
        <v>160000</v>
      </c>
      <c r="J14" s="8">
        <f t="shared" si="0"/>
        <v>316000</v>
      </c>
    </row>
    <row r="15" spans="1:10" x14ac:dyDescent="0.25">
      <c r="A15" s="9" t="s">
        <v>24</v>
      </c>
      <c r="B15" s="9" t="s">
        <v>25</v>
      </c>
      <c r="C15" s="3">
        <v>8</v>
      </c>
      <c r="D15" s="18">
        <f ca="1">DATE(YEAR(TODAY()),6,1)</f>
        <v>41061</v>
      </c>
      <c r="E15" s="9" t="s">
        <v>51</v>
      </c>
      <c r="F15" s="9" t="s">
        <v>6</v>
      </c>
      <c r="G15" s="9" t="s">
        <v>8</v>
      </c>
      <c r="H15" s="4">
        <v>317000</v>
      </c>
      <c r="I15" s="4">
        <v>513000</v>
      </c>
      <c r="J15" s="8">
        <f t="shared" si="0"/>
        <v>830000</v>
      </c>
    </row>
    <row r="16" spans="1:10" x14ac:dyDescent="0.25">
      <c r="A16" s="9" t="s">
        <v>49</v>
      </c>
      <c r="B16" s="9" t="s">
        <v>50</v>
      </c>
      <c r="C16" s="3">
        <v>6</v>
      </c>
      <c r="D16" s="18">
        <f ca="1">DATE(YEAR(TODAY()),9,1)</f>
        <v>41153</v>
      </c>
      <c r="E16" s="9" t="s">
        <v>48</v>
      </c>
      <c r="F16" s="9" t="s">
        <v>9</v>
      </c>
      <c r="G16" s="9" t="s">
        <v>37</v>
      </c>
      <c r="H16" s="4">
        <v>162000</v>
      </c>
      <c r="I16" s="4">
        <v>151000</v>
      </c>
      <c r="J16" s="8">
        <f t="shared" si="0"/>
        <v>313000</v>
      </c>
    </row>
    <row r="17" spans="1:10" x14ac:dyDescent="0.25">
      <c r="A17" s="9" t="s">
        <v>26</v>
      </c>
      <c r="B17" s="9" t="s">
        <v>27</v>
      </c>
      <c r="C17" s="3">
        <v>3</v>
      </c>
      <c r="D17" s="18">
        <f ca="1">DATE(YEAR(TODAY()),9,1)</f>
        <v>41153</v>
      </c>
      <c r="E17" s="9" t="s">
        <v>48</v>
      </c>
      <c r="F17" s="9" t="s">
        <v>9</v>
      </c>
      <c r="G17" s="9" t="s">
        <v>37</v>
      </c>
      <c r="H17" s="4">
        <v>210000</v>
      </c>
      <c r="I17" s="4">
        <v>340000</v>
      </c>
      <c r="J17" s="8">
        <f t="shared" si="0"/>
        <v>550000</v>
      </c>
    </row>
    <row r="18" spans="1:10" x14ac:dyDescent="0.25">
      <c r="A18" s="9" t="s">
        <v>14</v>
      </c>
      <c r="B18" s="9" t="s">
        <v>15</v>
      </c>
      <c r="C18" s="3">
        <v>7</v>
      </c>
      <c r="D18" s="18">
        <f ca="1">DATE(YEAR(TODAY()),2,1)</f>
        <v>40940</v>
      </c>
      <c r="E18" s="9" t="s">
        <v>48</v>
      </c>
      <c r="F18" s="9" t="s">
        <v>4</v>
      </c>
      <c r="G18" s="9" t="s">
        <v>5</v>
      </c>
      <c r="H18" s="4">
        <v>340000</v>
      </c>
      <c r="I18" s="4">
        <v>700000</v>
      </c>
      <c r="J18" s="8">
        <f t="shared" si="0"/>
        <v>1040000</v>
      </c>
    </row>
  </sheetData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Performance Table</vt:lpstr>
      <vt:lpstr>Sales by Position</vt:lpstr>
      <vt:lpstr>Sales by Years</vt:lpstr>
      <vt:lpstr>Sales by State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2007-04-04T02:34:01Z</cp:lastPrinted>
  <dcterms:created xsi:type="dcterms:W3CDTF">1999-11-02T13:59:22Z</dcterms:created>
  <dcterms:modified xsi:type="dcterms:W3CDTF">2012-11-27T22:53:17Z</dcterms:modified>
</cp:coreProperties>
</file>